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2-Templates/03-CTQ Templates/"/>
    </mc:Choice>
  </mc:AlternateContent>
  <xr:revisionPtr revIDLastSave="0" documentId="8_{0DBB1B29-D087-408F-B81B-9E1794682159}" xr6:coauthVersionLast="47" xr6:coauthVersionMax="47" xr10:uidLastSave="{00000000-0000-0000-0000-000000000000}"/>
  <bookViews>
    <workbookView xWindow="47880" yWindow="-120" windowWidth="29040" windowHeight="15720" xr2:uid="{58F6D620-D378-4ADE-B4AC-212EFC5C859C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D3" i="1"/>
  <c r="E3" i="1"/>
  <c r="F3" i="1"/>
  <c r="G3" i="1"/>
  <c r="H3" i="1"/>
  <c r="C4" i="1"/>
  <c r="D4" i="1"/>
  <c r="E4" i="1"/>
  <c r="F4" i="1"/>
  <c r="G4" i="1"/>
  <c r="H4" i="1"/>
  <c r="C5" i="1"/>
  <c r="D5" i="1"/>
  <c r="E5" i="1"/>
  <c r="F5" i="1" s="1"/>
  <c r="G5" i="1"/>
  <c r="H5" i="1"/>
  <c r="C6" i="1"/>
  <c r="D6" i="1" s="1"/>
  <c r="H6" i="1"/>
  <c r="C7" i="1"/>
  <c r="D7" i="1" s="1"/>
  <c r="H7" i="1"/>
  <c r="C8" i="1"/>
  <c r="D8" i="1"/>
  <c r="H8" i="1"/>
  <c r="C9" i="1"/>
  <c r="D9" i="1" s="1"/>
  <c r="H9" i="1"/>
  <c r="C10" i="1"/>
  <c r="D10" i="1" s="1"/>
  <c r="H10" i="1"/>
  <c r="C11" i="1"/>
  <c r="D11" i="1" s="1"/>
  <c r="H11" i="1"/>
  <c r="C12" i="1"/>
  <c r="D12" i="1" s="1"/>
  <c r="H12" i="1"/>
  <c r="C13" i="1"/>
  <c r="D13" i="1" s="1"/>
  <c r="H13" i="1"/>
  <c r="C14" i="1"/>
  <c r="D14" i="1" s="1"/>
  <c r="H14" i="1"/>
  <c r="C15" i="1"/>
  <c r="D15" i="1" s="1"/>
  <c r="H15" i="1"/>
  <c r="C16" i="1"/>
  <c r="D16" i="1" s="1"/>
  <c r="H16" i="1"/>
  <c r="C17" i="1"/>
  <c r="D17" i="1" s="1"/>
  <c r="H17" i="1"/>
  <c r="C18" i="1"/>
  <c r="D18" i="1" s="1"/>
  <c r="H18" i="1"/>
  <c r="C19" i="1"/>
  <c r="D19" i="1" s="1"/>
  <c r="H19" i="1"/>
  <c r="C20" i="1"/>
  <c r="D20" i="1" s="1"/>
  <c r="H20" i="1"/>
  <c r="C21" i="1"/>
  <c r="D21" i="1"/>
  <c r="H21" i="1"/>
  <c r="C22" i="1"/>
  <c r="D22" i="1" s="1"/>
  <c r="H22" i="1"/>
  <c r="C23" i="1"/>
  <c r="D23" i="1"/>
  <c r="H23" i="1"/>
  <c r="C24" i="1"/>
  <c r="D24" i="1" s="1"/>
  <c r="H24" i="1"/>
  <c r="C25" i="1"/>
  <c r="D25" i="1"/>
  <c r="E25" i="1" s="1"/>
  <c r="F25" i="1" s="1"/>
  <c r="G25" i="1"/>
  <c r="H25" i="1"/>
  <c r="C26" i="1"/>
  <c r="D26" i="1" s="1"/>
  <c r="H26" i="1"/>
  <c r="C27" i="1"/>
  <c r="D27" i="1" s="1"/>
  <c r="H27" i="1"/>
  <c r="C28" i="1"/>
  <c r="D28" i="1" s="1"/>
  <c r="H28" i="1"/>
  <c r="C29" i="1"/>
  <c r="D29" i="1" s="1"/>
  <c r="H29" i="1"/>
  <c r="C30" i="1"/>
  <c r="D30" i="1" s="1"/>
  <c r="H30" i="1"/>
  <c r="C31" i="1"/>
  <c r="D31" i="1"/>
  <c r="H31" i="1"/>
  <c r="C32" i="1"/>
  <c r="D32" i="1" s="1"/>
  <c r="H32" i="1"/>
  <c r="C33" i="1"/>
  <c r="D33" i="1" s="1"/>
  <c r="H33" i="1"/>
  <c r="C34" i="1"/>
  <c r="D34" i="1"/>
  <c r="E34" i="1"/>
  <c r="F34" i="1"/>
  <c r="G34" i="1"/>
  <c r="H34" i="1"/>
  <c r="C35" i="1"/>
  <c r="D35" i="1"/>
  <c r="E35" i="1"/>
  <c r="F35" i="1"/>
  <c r="G35" i="1"/>
  <c r="H35" i="1"/>
  <c r="C36" i="1"/>
  <c r="D36" i="1"/>
  <c r="E36" i="1"/>
  <c r="F36" i="1"/>
  <c r="G36" i="1"/>
  <c r="H36" i="1"/>
  <c r="C37" i="1"/>
  <c r="D37" i="1"/>
  <c r="E37" i="1"/>
  <c r="F37" i="1"/>
  <c r="G37" i="1"/>
  <c r="H37" i="1"/>
  <c r="C38" i="1"/>
  <c r="D38" i="1"/>
  <c r="E38" i="1"/>
  <c r="F38" i="1"/>
  <c r="G38" i="1"/>
  <c r="H38" i="1"/>
  <c r="C39" i="1"/>
  <c r="D39" i="1"/>
  <c r="E39" i="1"/>
  <c r="F39" i="1"/>
  <c r="G39" i="1"/>
  <c r="H39" i="1"/>
  <c r="C40" i="1"/>
  <c r="D40" i="1"/>
  <c r="E40" i="1"/>
  <c r="F40" i="1"/>
  <c r="G40" i="1"/>
  <c r="H40" i="1"/>
  <c r="C41" i="1"/>
  <c r="D41" i="1"/>
  <c r="E41" i="1"/>
  <c r="F41" i="1"/>
  <c r="G41" i="1"/>
  <c r="H41" i="1"/>
  <c r="C42" i="1"/>
  <c r="D42" i="1"/>
  <c r="E42" i="1"/>
  <c r="F42" i="1"/>
  <c r="G42" i="1"/>
  <c r="H42" i="1"/>
  <c r="C43" i="1"/>
  <c r="D43" i="1"/>
  <c r="E43" i="1"/>
  <c r="F43" i="1"/>
  <c r="G43" i="1"/>
  <c r="H43" i="1"/>
  <c r="G6" i="1" l="1"/>
  <c r="E6" i="1"/>
  <c r="F6" i="1" s="1"/>
  <c r="E7" i="1"/>
  <c r="F7" i="1" s="1"/>
  <c r="G7" i="1"/>
  <c r="E8" i="1"/>
  <c r="F8" i="1" s="1"/>
  <c r="G8" i="1"/>
  <c r="E9" i="1"/>
  <c r="F9" i="1" s="1"/>
  <c r="G9" i="1"/>
  <c r="E10" i="1"/>
  <c r="F10" i="1" s="1"/>
  <c r="G10" i="1"/>
  <c r="G11" i="1"/>
  <c r="E11" i="1"/>
  <c r="F11" i="1" s="1"/>
  <c r="G12" i="1"/>
  <c r="E12" i="1"/>
  <c r="F12" i="1" s="1"/>
  <c r="G13" i="1"/>
  <c r="E13" i="1"/>
  <c r="F13" i="1" s="1"/>
  <c r="G14" i="1"/>
  <c r="E14" i="1"/>
  <c r="F14" i="1" s="1"/>
  <c r="E15" i="1"/>
  <c r="F15" i="1" s="1"/>
  <c r="G15" i="1"/>
  <c r="G16" i="1"/>
  <c r="E16" i="1"/>
  <c r="F16" i="1" s="1"/>
  <c r="G17" i="1"/>
  <c r="E17" i="1"/>
  <c r="F17" i="1" s="1"/>
  <c r="G18" i="1"/>
  <c r="E18" i="1"/>
  <c r="F18" i="1" s="1"/>
  <c r="E19" i="1"/>
  <c r="F19" i="1" s="1"/>
  <c r="G19" i="1"/>
  <c r="E20" i="1"/>
  <c r="F20" i="1" s="1"/>
  <c r="G20" i="1"/>
  <c r="E21" i="1"/>
  <c r="F21" i="1" s="1"/>
  <c r="G21" i="1"/>
  <c r="E22" i="1"/>
  <c r="F22" i="1" s="1"/>
  <c r="G22" i="1"/>
  <c r="G23" i="1"/>
  <c r="E23" i="1"/>
  <c r="F23" i="1" s="1"/>
  <c r="E24" i="1"/>
  <c r="F24" i="1" s="1"/>
  <c r="G24" i="1"/>
  <c r="G26" i="1"/>
  <c r="E26" i="1"/>
  <c r="F26" i="1" s="1"/>
  <c r="E27" i="1"/>
  <c r="F27" i="1" s="1"/>
  <c r="G27" i="1"/>
  <c r="G28" i="1"/>
  <c r="E28" i="1"/>
  <c r="F28" i="1" s="1"/>
  <c r="E29" i="1"/>
  <c r="F29" i="1" s="1"/>
  <c r="G29" i="1"/>
  <c r="E30" i="1"/>
  <c r="F30" i="1" s="1"/>
  <c r="G30" i="1"/>
  <c r="E31" i="1"/>
  <c r="F31" i="1" s="1"/>
  <c r="G31" i="1"/>
  <c r="G32" i="1"/>
  <c r="E32" i="1"/>
  <c r="F32" i="1" s="1"/>
  <c r="G33" i="1"/>
  <c r="E33" i="1"/>
  <c r="F33" i="1" s="1"/>
</calcChain>
</file>

<file path=xl/sharedStrings.xml><?xml version="1.0" encoding="utf-8"?>
<sst xmlns="http://schemas.openxmlformats.org/spreadsheetml/2006/main" count="25" uniqueCount="18">
  <si>
    <t>p</t>
  </si>
  <si>
    <t>Cpk</t>
  </si>
  <si>
    <t>Lambda</t>
  </si>
  <si>
    <t>DPMO</t>
  </si>
  <si>
    <t>Z-Long</t>
  </si>
  <si>
    <t>Z-Short</t>
  </si>
  <si>
    <t>Ppk</t>
  </si>
  <si>
    <t>Legend:</t>
  </si>
  <si>
    <t>Fraction Defective</t>
  </si>
  <si>
    <t>sqrt(ln(1/p^2))</t>
  </si>
  <si>
    <t>Z-Long + 1.5</t>
  </si>
  <si>
    <t>Z-Short/3</t>
  </si>
  <si>
    <t>Z-Long/3</t>
  </si>
  <si>
    <t>p*10^6</t>
  </si>
  <si>
    <t>C's</t>
  </si>
  <si>
    <t>Constants (See Formula, Column C)</t>
  </si>
  <si>
    <r>
      <t>l-((</t>
    </r>
    <r>
      <rPr>
        <sz val="10"/>
        <rFont val="Arial"/>
        <family val="2"/>
      </rPr>
      <t>C1+C2</t>
    </r>
    <r>
      <rPr>
        <sz val="10"/>
        <rFont val="Symbol"/>
        <charset val="2"/>
      </rPr>
      <t>l</t>
    </r>
    <r>
      <rPr>
        <sz val="10"/>
        <rFont val="Arial"/>
        <family val="2"/>
      </rPr>
      <t>+C3</t>
    </r>
    <r>
      <rPr>
        <sz val="10"/>
        <rFont val="Symbol"/>
        <charset val="2"/>
      </rPr>
      <t>l**2</t>
    </r>
    <r>
      <rPr>
        <sz val="10"/>
        <rFont val="Arial"/>
        <family val="2"/>
      </rPr>
      <t>)/(1+C4</t>
    </r>
    <r>
      <rPr>
        <sz val="10"/>
        <rFont val="Symbol"/>
        <charset val="2"/>
      </rPr>
      <t>l</t>
    </r>
    <r>
      <rPr>
        <sz val="10"/>
        <rFont val="Arial"/>
        <family val="2"/>
      </rPr>
      <t>+C5</t>
    </r>
    <r>
      <rPr>
        <sz val="10"/>
        <rFont val="Symbol"/>
        <charset val="2"/>
      </rPr>
      <t>l</t>
    </r>
    <r>
      <rPr>
        <sz val="10"/>
        <rFont val="Arial"/>
        <family val="2"/>
      </rPr>
      <t>**2+C6</t>
    </r>
    <r>
      <rPr>
        <sz val="10"/>
        <rFont val="Symbol"/>
        <charset val="2"/>
      </rPr>
      <t>l</t>
    </r>
    <r>
      <rPr>
        <sz val="10"/>
        <rFont val="Arial"/>
        <family val="2"/>
      </rPr>
      <t>**3)</t>
    </r>
  </si>
  <si>
    <t>Sigma Table (See Bottom of Table for Legend)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</si>
</sst>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i/>
      <sz val="10"/>
      <name val="Arial"/>
      <family val="2"/>
    </font>
    <font>
      <sz val="10"/>
      <name val="Symbol"/>
      <charset val="2"/>
    </font>
    <font>
      <sz val="10"/>
      <name val="Arial"/>
      <family val="2"/>
    </font>
    <font>
      <sz val="8"/>
      <name val="Arial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/>
    <xf numFmtId="0" fontId="5" fillId="0" borderId="0" xfId="0" applyFont="1" applyAlignment="1">
      <alignment horizontal="left"/>
    </xf>
    <xf numFmtId="2" fontId="1" fillId="0" borderId="0" xfId="0" applyNumberFormat="1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604B8-88BF-47E5-9A12-3A1C99B12DF6}">
  <dimension ref="B1:K53"/>
  <sheetViews>
    <sheetView tabSelected="1" zoomScale="150" workbookViewId="0">
      <selection activeCell="B9" sqref="B9"/>
    </sheetView>
  </sheetViews>
  <sheetFormatPr defaultRowHeight="12.75" x14ac:dyDescent="0.35"/>
  <cols>
    <col min="1" max="1" width="2.59765625" customWidth="1"/>
    <col min="2" max="2" width="12" style="1" bestFit="1" customWidth="1"/>
    <col min="3" max="7" width="9.1328125" style="1" customWidth="1"/>
    <col min="9" max="9" width="4" customWidth="1"/>
    <col min="10" max="10" width="10.73046875" style="2" customWidth="1"/>
    <col min="11" max="11" width="9.1328125" style="5" customWidth="1"/>
  </cols>
  <sheetData>
    <row r="1" spans="2:11" ht="15" x14ac:dyDescent="0.4">
      <c r="B1" s="8" t="s">
        <v>17</v>
      </c>
    </row>
    <row r="2" spans="2:11" s="1" customFormat="1" x14ac:dyDescent="0.35">
      <c r="B2" s="4" t="s">
        <v>0</v>
      </c>
      <c r="C2" s="4" t="s">
        <v>2</v>
      </c>
      <c r="D2" s="4" t="s">
        <v>4</v>
      </c>
      <c r="E2" s="4" t="s">
        <v>5</v>
      </c>
      <c r="F2" s="4" t="s">
        <v>1</v>
      </c>
      <c r="G2" s="4" t="s">
        <v>6</v>
      </c>
      <c r="H2" s="4" t="s">
        <v>3</v>
      </c>
    </row>
    <row r="3" spans="2:11" s="1" customFormat="1" x14ac:dyDescent="0.35">
      <c r="B3" s="1">
        <v>9.9999999999999995E-8</v>
      </c>
      <c r="C3" s="3">
        <f t="shared" ref="C3:C18" si="0">SQRT(LN(B3^-2))</f>
        <v>5.6776924275551099</v>
      </c>
      <c r="D3" s="3">
        <f t="shared" ref="D3:D18" si="1">C3-((2.515517+0.802853*C3+0.010328*C3^2)/(1+1.432788*C3+0.189269*C3^2+0.000308*C3^3))</f>
        <v>5.1933537163075476</v>
      </c>
      <c r="E3" s="3">
        <f>D3+1.5</f>
        <v>6.6933537163075476</v>
      </c>
      <c r="F3" s="3">
        <f>E3/3</f>
        <v>2.2311179054358492</v>
      </c>
      <c r="G3" s="3">
        <f>D3/3</f>
        <v>1.7311179054358492</v>
      </c>
      <c r="H3">
        <f t="shared" ref="H3:H18" si="2">B3*10^6</f>
        <v>9.9999999999999992E-2</v>
      </c>
    </row>
    <row r="4" spans="2:11" s="1" customFormat="1" x14ac:dyDescent="0.35">
      <c r="B4" s="1">
        <v>1.9999999999999999E-7</v>
      </c>
      <c r="C4" s="3">
        <f t="shared" si="0"/>
        <v>5.5542683533294239</v>
      </c>
      <c r="D4" s="3">
        <f t="shared" si="1"/>
        <v>5.0631237649358276</v>
      </c>
      <c r="E4" s="3">
        <f t="shared" ref="E4:E43" si="3">D4+1.5</f>
        <v>6.5631237649358276</v>
      </c>
      <c r="F4" s="3">
        <f t="shared" ref="F4:F43" si="4">E4/3</f>
        <v>2.1877079216452757</v>
      </c>
      <c r="G4" s="3">
        <f t="shared" ref="G4:G43" si="5">D4/3</f>
        <v>1.6877079216452759</v>
      </c>
      <c r="H4">
        <f t="shared" si="2"/>
        <v>0.19999999999999998</v>
      </c>
    </row>
    <row r="5" spans="2:11" s="1" customFormat="1" x14ac:dyDescent="0.35">
      <c r="B5" s="1">
        <v>4.9999999999999998E-7</v>
      </c>
      <c r="C5" s="3">
        <f t="shared" si="0"/>
        <v>5.3867722689054194</v>
      </c>
      <c r="D5" s="3">
        <f t="shared" si="1"/>
        <v>4.8860125760514617</v>
      </c>
      <c r="E5" s="3">
        <f t="shared" si="3"/>
        <v>6.3860125760514617</v>
      </c>
      <c r="F5" s="3">
        <f t="shared" si="4"/>
        <v>2.1286708586838206</v>
      </c>
      <c r="G5" s="3">
        <f t="shared" si="5"/>
        <v>1.6286708586838206</v>
      </c>
      <c r="H5">
        <f t="shared" si="2"/>
        <v>0.5</v>
      </c>
    </row>
    <row r="6" spans="2:11" s="1" customFormat="1" x14ac:dyDescent="0.35">
      <c r="B6" s="1">
        <v>9.9999999999999995E-7</v>
      </c>
      <c r="C6" s="3">
        <f t="shared" si="0"/>
        <v>5.2565217697569322</v>
      </c>
      <c r="D6" s="3">
        <f t="shared" si="1"/>
        <v>4.7479639502612354</v>
      </c>
      <c r="E6" s="3">
        <f t="shared" si="3"/>
        <v>6.2479639502612354</v>
      </c>
      <c r="F6" s="3">
        <f t="shared" si="4"/>
        <v>2.0826546500870786</v>
      </c>
      <c r="G6" s="3">
        <f t="shared" si="5"/>
        <v>1.5826546500870784</v>
      </c>
      <c r="H6">
        <f t="shared" si="2"/>
        <v>1</v>
      </c>
    </row>
    <row r="7" spans="2:11" s="1" customFormat="1" x14ac:dyDescent="0.35">
      <c r="B7" s="1">
        <v>1.9999999999999999E-6</v>
      </c>
      <c r="C7" s="3">
        <f t="shared" si="0"/>
        <v>5.1229607410957829</v>
      </c>
      <c r="D7" s="3">
        <f t="shared" si="1"/>
        <v>4.6060951118309301</v>
      </c>
      <c r="E7" s="3">
        <f t="shared" si="3"/>
        <v>6.1060951118309301</v>
      </c>
      <c r="F7" s="3">
        <f t="shared" si="4"/>
        <v>2.0353650372769767</v>
      </c>
      <c r="G7" s="3">
        <f t="shared" si="5"/>
        <v>1.5353650372769767</v>
      </c>
      <c r="H7">
        <f t="shared" si="2"/>
        <v>2</v>
      </c>
    </row>
    <row r="8" spans="2:11" s="1" customFormat="1" x14ac:dyDescent="0.35">
      <c r="B8" s="4">
        <v>3.3500000000000001E-6</v>
      </c>
      <c r="C8" s="9">
        <f t="shared" si="0"/>
        <v>5.0212648231550778</v>
      </c>
      <c r="D8" s="9">
        <f t="shared" si="1"/>
        <v>4.4978496083831825</v>
      </c>
      <c r="E8" s="9">
        <f t="shared" si="3"/>
        <v>5.9978496083831825</v>
      </c>
      <c r="F8" s="9">
        <f t="shared" si="4"/>
        <v>1.9992832027943941</v>
      </c>
      <c r="G8" s="9">
        <f t="shared" si="5"/>
        <v>1.4992832027943941</v>
      </c>
      <c r="H8" s="10">
        <f t="shared" si="2"/>
        <v>3.35</v>
      </c>
    </row>
    <row r="9" spans="2:11" s="1" customFormat="1" x14ac:dyDescent="0.35">
      <c r="B9" s="1">
        <v>5.0000000000000004E-6</v>
      </c>
      <c r="C9" s="3">
        <f t="shared" si="0"/>
        <v>4.9408648323001456</v>
      </c>
      <c r="D9" s="3">
        <f t="shared" si="1"/>
        <v>4.4121275533880588</v>
      </c>
      <c r="E9" s="3">
        <f t="shared" si="3"/>
        <v>5.9121275533880588</v>
      </c>
      <c r="F9" s="3">
        <f t="shared" si="4"/>
        <v>1.9707091844626863</v>
      </c>
      <c r="G9" s="3">
        <f t="shared" si="5"/>
        <v>1.4707091844626863</v>
      </c>
      <c r="H9">
        <f t="shared" si="2"/>
        <v>5</v>
      </c>
    </row>
    <row r="10" spans="2:11" s="1" customFormat="1" x14ac:dyDescent="0.35">
      <c r="B10" s="1">
        <v>1.0000000000000001E-5</v>
      </c>
      <c r="C10" s="3">
        <f t="shared" si="0"/>
        <v>4.7985259121880812</v>
      </c>
      <c r="D10" s="3">
        <f t="shared" si="1"/>
        <v>4.2600377976424149</v>
      </c>
      <c r="E10" s="3">
        <f t="shared" si="3"/>
        <v>5.7600377976424149</v>
      </c>
      <c r="F10" s="3">
        <f t="shared" si="4"/>
        <v>1.9200125992141384</v>
      </c>
      <c r="G10" s="3">
        <f t="shared" si="5"/>
        <v>1.4200125992141384</v>
      </c>
      <c r="H10">
        <f t="shared" si="2"/>
        <v>10</v>
      </c>
    </row>
    <row r="11" spans="2:11" s="1" customFormat="1" x14ac:dyDescent="0.35">
      <c r="B11" s="1">
        <v>2.0000000000000002E-5</v>
      </c>
      <c r="C11" s="3">
        <f t="shared" si="0"/>
        <v>4.6518336781123812</v>
      </c>
      <c r="D11" s="3">
        <f t="shared" si="1"/>
        <v>4.1028290517506276</v>
      </c>
      <c r="E11" s="3">
        <f t="shared" si="3"/>
        <v>5.6028290517506276</v>
      </c>
      <c r="F11" s="3">
        <f t="shared" si="4"/>
        <v>1.8676096839168759</v>
      </c>
      <c r="G11" s="3">
        <f t="shared" si="5"/>
        <v>1.3676096839168759</v>
      </c>
      <c r="H11">
        <f t="shared" si="2"/>
        <v>20</v>
      </c>
    </row>
    <row r="12" spans="2:11" s="1" customFormat="1" x14ac:dyDescent="0.35">
      <c r="B12" s="1">
        <v>5.0000000000000002E-5</v>
      </c>
      <c r="C12" s="3">
        <f t="shared" si="0"/>
        <v>4.4505027923901199</v>
      </c>
      <c r="D12" s="3">
        <f t="shared" si="1"/>
        <v>3.8862245535943405</v>
      </c>
      <c r="E12" s="3">
        <f t="shared" si="3"/>
        <v>5.3862245535943405</v>
      </c>
      <c r="F12" s="3">
        <f t="shared" si="4"/>
        <v>1.7954081845314469</v>
      </c>
      <c r="G12" s="3">
        <f t="shared" si="5"/>
        <v>1.2954081845314469</v>
      </c>
      <c r="H12">
        <f t="shared" si="2"/>
        <v>50</v>
      </c>
      <c r="J12" s="2"/>
      <c r="K12" s="5"/>
    </row>
    <row r="13" spans="2:11" s="1" customFormat="1" x14ac:dyDescent="0.35">
      <c r="B13" s="1">
        <v>1E-4</v>
      </c>
      <c r="C13" s="3">
        <f t="shared" si="0"/>
        <v>4.2919320525786944</v>
      </c>
      <c r="D13" s="3">
        <f t="shared" si="1"/>
        <v>3.7148761417920637</v>
      </c>
      <c r="E13" s="3">
        <f t="shared" si="3"/>
        <v>5.2148761417920637</v>
      </c>
      <c r="F13" s="3">
        <f t="shared" si="4"/>
        <v>1.7382920472640213</v>
      </c>
      <c r="G13" s="3">
        <f t="shared" si="5"/>
        <v>1.2382920472640213</v>
      </c>
      <c r="H13">
        <f t="shared" si="2"/>
        <v>100</v>
      </c>
      <c r="J13" s="2"/>
      <c r="K13" s="5"/>
    </row>
    <row r="14" spans="2:11" s="1" customFormat="1" x14ac:dyDescent="0.35">
      <c r="B14" s="1">
        <v>2.0000000000000001E-4</v>
      </c>
      <c r="C14" s="3">
        <f t="shared" si="0"/>
        <v>4.1272734804992597</v>
      </c>
      <c r="D14" s="3">
        <f t="shared" si="1"/>
        <v>3.5361820127326</v>
      </c>
      <c r="E14" s="3">
        <f t="shared" si="3"/>
        <v>5.0361820127326</v>
      </c>
      <c r="F14" s="3">
        <f t="shared" si="4"/>
        <v>1.6787273375775333</v>
      </c>
      <c r="G14" s="3">
        <f t="shared" si="5"/>
        <v>1.1787273375775333</v>
      </c>
      <c r="H14">
        <f t="shared" si="2"/>
        <v>200</v>
      </c>
      <c r="J14" s="2"/>
      <c r="K14" s="5"/>
    </row>
    <row r="15" spans="2:11" s="1" customFormat="1" x14ac:dyDescent="0.35">
      <c r="B15" s="1">
        <v>5.0000000000000001E-4</v>
      </c>
      <c r="C15" s="3">
        <f t="shared" si="0"/>
        <v>3.8989492070408103</v>
      </c>
      <c r="D15" s="3">
        <f t="shared" si="1"/>
        <v>3.2869587049117048</v>
      </c>
      <c r="E15" s="3">
        <f t="shared" si="3"/>
        <v>4.7869587049117044</v>
      </c>
      <c r="F15" s="3">
        <f t="shared" si="4"/>
        <v>1.5956529016372347</v>
      </c>
      <c r="G15" s="3">
        <f t="shared" si="5"/>
        <v>1.0956529016372349</v>
      </c>
      <c r="H15">
        <f t="shared" si="2"/>
        <v>500</v>
      </c>
      <c r="J15" s="2"/>
      <c r="K15" s="5"/>
    </row>
    <row r="16" spans="2:11" s="1" customFormat="1" x14ac:dyDescent="0.35">
      <c r="B16" s="1">
        <v>1E-3</v>
      </c>
      <c r="C16" s="3">
        <f t="shared" si="0"/>
        <v>3.7169221888498383</v>
      </c>
      <c r="D16" s="3">
        <f t="shared" si="1"/>
        <v>3.0869307155285046</v>
      </c>
      <c r="E16" s="3">
        <f t="shared" si="3"/>
        <v>4.5869307155285046</v>
      </c>
      <c r="F16" s="3">
        <f t="shared" si="4"/>
        <v>1.5289769051761681</v>
      </c>
      <c r="G16" s="3">
        <f t="shared" si="5"/>
        <v>1.0289769051761681</v>
      </c>
      <c r="H16">
        <f t="shared" si="2"/>
        <v>1000</v>
      </c>
      <c r="J16" s="2"/>
      <c r="K16" s="5"/>
    </row>
    <row r="17" spans="2:11" s="1" customFormat="1" x14ac:dyDescent="0.35">
      <c r="B17" s="1">
        <v>2E-3</v>
      </c>
      <c r="C17" s="3">
        <f t="shared" si="0"/>
        <v>3.5255093528232742</v>
      </c>
      <c r="D17" s="3">
        <f t="shared" si="1"/>
        <v>2.8751378845862998</v>
      </c>
      <c r="E17" s="3">
        <f t="shared" si="3"/>
        <v>4.3751378845862998</v>
      </c>
      <c r="F17" s="3">
        <f t="shared" si="4"/>
        <v>1.4583792948620999</v>
      </c>
      <c r="G17" s="3">
        <f t="shared" si="5"/>
        <v>0.95837929486209994</v>
      </c>
      <c r="H17">
        <f t="shared" si="2"/>
        <v>2000</v>
      </c>
      <c r="J17" s="2"/>
      <c r="K17" s="5"/>
    </row>
    <row r="18" spans="2:11" s="1" customFormat="1" x14ac:dyDescent="0.35">
      <c r="B18" s="1">
        <v>5.0000000000000001E-3</v>
      </c>
      <c r="C18" s="3">
        <f t="shared" si="0"/>
        <v>3.2552472614374586</v>
      </c>
      <c r="D18" s="3">
        <f t="shared" si="1"/>
        <v>2.5731864336373214</v>
      </c>
      <c r="E18" s="3">
        <f t="shared" si="3"/>
        <v>4.0731864336373214</v>
      </c>
      <c r="F18" s="3">
        <f t="shared" si="4"/>
        <v>1.3577288112124404</v>
      </c>
      <c r="G18" s="3">
        <f t="shared" si="5"/>
        <v>0.85772881121244049</v>
      </c>
      <c r="H18">
        <f t="shared" si="2"/>
        <v>5000</v>
      </c>
      <c r="J18" s="2"/>
      <c r="K18" s="5"/>
    </row>
    <row r="19" spans="2:11" x14ac:dyDescent="0.35">
      <c r="B19" s="1">
        <v>0.01</v>
      </c>
      <c r="C19" s="3">
        <f>SQRT(LN(B19^-2))</f>
        <v>3.0348542587702929</v>
      </c>
      <c r="D19" s="3">
        <f>C19-((2.515517+0.802853*C19+0.010328*C19^2)/(1+1.432788*C19+0.189269*C19^2+0.000308*C19^3))</f>
        <v>2.3239977874453741</v>
      </c>
      <c r="E19" s="3">
        <f t="shared" si="3"/>
        <v>3.8239977874453741</v>
      </c>
      <c r="F19" s="3">
        <f t="shared" si="4"/>
        <v>1.2746659291484581</v>
      </c>
      <c r="G19" s="3">
        <f t="shared" si="5"/>
        <v>0.774665929148458</v>
      </c>
      <c r="H19">
        <f>B19*10^6</f>
        <v>10000</v>
      </c>
    </row>
    <row r="20" spans="2:11" x14ac:dyDescent="0.35">
      <c r="B20" s="1">
        <v>0.02</v>
      </c>
      <c r="C20" s="3">
        <f t="shared" ref="C20:C43" si="6">SQRT(LN(B20^-2))</f>
        <v>2.7971496225365371</v>
      </c>
      <c r="D20" s="3">
        <f t="shared" ref="D20:D43" si="7">C20-((2.515517+0.802853*C20+0.010328*C20^2)/(1+1.432788*C20+0.189269*C20^2+0.000308*C20^3))</f>
        <v>2.0516852876294718</v>
      </c>
      <c r="E20" s="3">
        <f t="shared" si="3"/>
        <v>3.5516852876294718</v>
      </c>
      <c r="F20" s="3">
        <f t="shared" si="4"/>
        <v>1.1838950958764907</v>
      </c>
      <c r="G20" s="3">
        <f t="shared" si="5"/>
        <v>0.68389509587649056</v>
      </c>
      <c r="H20">
        <f t="shared" ref="H20:H43" si="8">B20*10^6</f>
        <v>20000</v>
      </c>
    </row>
    <row r="21" spans="2:11" x14ac:dyDescent="0.35">
      <c r="B21" s="1">
        <v>0.03</v>
      </c>
      <c r="C21" s="3">
        <f t="shared" si="6"/>
        <v>2.648228803302306</v>
      </c>
      <c r="D21" s="3">
        <f t="shared" si="7"/>
        <v>1.8788879584267022</v>
      </c>
      <c r="E21" s="3">
        <f t="shared" si="3"/>
        <v>3.3788879584267022</v>
      </c>
      <c r="F21" s="3">
        <f t="shared" si="4"/>
        <v>1.1262959861422341</v>
      </c>
      <c r="G21" s="3">
        <f t="shared" si="5"/>
        <v>0.62629598614223403</v>
      </c>
      <c r="H21">
        <f t="shared" si="8"/>
        <v>30000</v>
      </c>
    </row>
    <row r="22" spans="2:11" x14ac:dyDescent="0.35">
      <c r="B22" s="1">
        <v>0.04</v>
      </c>
      <c r="C22" s="3">
        <f t="shared" si="6"/>
        <v>2.5372724823590391</v>
      </c>
      <c r="D22" s="3">
        <f t="shared" si="7"/>
        <v>1.748884644061222</v>
      </c>
      <c r="E22" s="3">
        <f t="shared" si="3"/>
        <v>3.248884644061222</v>
      </c>
      <c r="F22" s="3">
        <f t="shared" si="4"/>
        <v>1.0829615480204073</v>
      </c>
      <c r="G22" s="3">
        <f t="shared" si="5"/>
        <v>0.58296154802040734</v>
      </c>
      <c r="H22">
        <f t="shared" si="8"/>
        <v>40000</v>
      </c>
    </row>
    <row r="23" spans="2:11" x14ac:dyDescent="0.35">
      <c r="B23" s="1">
        <v>0.05</v>
      </c>
      <c r="C23" s="3">
        <f t="shared" si="6"/>
        <v>2.4477468306808166</v>
      </c>
      <c r="D23" s="3">
        <f t="shared" si="7"/>
        <v>1.643126698647756</v>
      </c>
      <c r="E23" s="3">
        <f t="shared" si="3"/>
        <v>3.1431266986477562</v>
      </c>
      <c r="F23" s="3">
        <f t="shared" si="4"/>
        <v>1.0477088995492521</v>
      </c>
      <c r="G23" s="3">
        <f t="shared" si="5"/>
        <v>0.54770889954925195</v>
      </c>
      <c r="H23">
        <f t="shared" si="8"/>
        <v>50000</v>
      </c>
    </row>
    <row r="24" spans="2:11" x14ac:dyDescent="0.35">
      <c r="B24" s="1">
        <v>0.06</v>
      </c>
      <c r="C24" s="3">
        <f t="shared" si="6"/>
        <v>2.3720922059481735</v>
      </c>
      <c r="D24" s="3">
        <f t="shared" si="7"/>
        <v>1.5531023201410874</v>
      </c>
      <c r="E24" s="3">
        <f t="shared" si="3"/>
        <v>3.0531023201410874</v>
      </c>
      <c r="F24" s="3">
        <f t="shared" si="4"/>
        <v>1.0177007733803625</v>
      </c>
      <c r="G24" s="3">
        <f t="shared" si="5"/>
        <v>0.51770077338036247</v>
      </c>
      <c r="H24">
        <f t="shared" si="8"/>
        <v>60000</v>
      </c>
    </row>
    <row r="25" spans="2:11" x14ac:dyDescent="0.35">
      <c r="B25" s="1">
        <v>7.0000000000000007E-2</v>
      </c>
      <c r="C25" s="3">
        <f t="shared" si="6"/>
        <v>2.306191681943536</v>
      </c>
      <c r="D25" s="3">
        <f t="shared" si="7"/>
        <v>1.474162441423605</v>
      </c>
      <c r="E25" s="3">
        <f t="shared" si="3"/>
        <v>2.974162441423605</v>
      </c>
      <c r="F25" s="3">
        <f t="shared" si="4"/>
        <v>0.99138748047453495</v>
      </c>
      <c r="G25" s="3">
        <f t="shared" si="5"/>
        <v>0.49138748047453501</v>
      </c>
      <c r="H25">
        <f t="shared" si="8"/>
        <v>70000</v>
      </c>
    </row>
    <row r="26" spans="2:11" x14ac:dyDescent="0.35">
      <c r="B26" s="1">
        <v>0.08</v>
      </c>
      <c r="C26" s="3">
        <f t="shared" si="6"/>
        <v>2.2475447244974931</v>
      </c>
      <c r="D26" s="3">
        <f t="shared" si="7"/>
        <v>1.4034762463148678</v>
      </c>
      <c r="E26" s="3">
        <f t="shared" si="3"/>
        <v>2.9034762463148676</v>
      </c>
      <c r="F26" s="3">
        <f t="shared" si="4"/>
        <v>0.96782541543828915</v>
      </c>
      <c r="G26" s="3">
        <f t="shared" si="5"/>
        <v>0.46782541543828926</v>
      </c>
      <c r="H26">
        <f t="shared" si="8"/>
        <v>80000</v>
      </c>
    </row>
    <row r="27" spans="2:11" x14ac:dyDescent="0.35">
      <c r="B27" s="1">
        <v>0.09</v>
      </c>
      <c r="C27" s="3">
        <f t="shared" si="6"/>
        <v>2.1945138908887647</v>
      </c>
      <c r="D27" s="3">
        <f t="shared" si="7"/>
        <v>1.3391858960978604</v>
      </c>
      <c r="E27" s="3">
        <f t="shared" si="3"/>
        <v>2.8391858960978604</v>
      </c>
      <c r="F27" s="3">
        <f t="shared" si="4"/>
        <v>0.94639529869928685</v>
      </c>
      <c r="G27" s="3">
        <f t="shared" si="5"/>
        <v>0.44639529869928679</v>
      </c>
      <c r="H27">
        <f t="shared" si="8"/>
        <v>90000</v>
      </c>
    </row>
    <row r="28" spans="2:11" x14ac:dyDescent="0.35">
      <c r="B28" s="1">
        <v>0.1</v>
      </c>
      <c r="C28" s="3">
        <f t="shared" si="6"/>
        <v>2.1459660262893472</v>
      </c>
      <c r="D28" s="3">
        <f t="shared" si="7"/>
        <v>1.2800031123982964</v>
      </c>
      <c r="E28" s="3">
        <f t="shared" si="3"/>
        <v>2.7800031123982967</v>
      </c>
      <c r="F28" s="3">
        <f t="shared" si="4"/>
        <v>0.92666770413276556</v>
      </c>
      <c r="G28" s="3">
        <f t="shared" si="5"/>
        <v>0.4266677041327655</v>
      </c>
      <c r="H28">
        <f t="shared" si="8"/>
        <v>100000</v>
      </c>
    </row>
    <row r="29" spans="2:11" x14ac:dyDescent="0.35">
      <c r="B29" s="1">
        <v>0.11</v>
      </c>
      <c r="C29" s="3">
        <f t="shared" si="6"/>
        <v>2.1010830127292546</v>
      </c>
      <c r="D29" s="3">
        <f t="shared" si="7"/>
        <v>1.224996021525282</v>
      </c>
      <c r="E29" s="3">
        <f t="shared" si="3"/>
        <v>2.724996021525282</v>
      </c>
      <c r="F29" s="3">
        <f t="shared" si="4"/>
        <v>0.90833200717509399</v>
      </c>
      <c r="G29" s="3">
        <f t="shared" si="5"/>
        <v>0.40833200717509399</v>
      </c>
      <c r="H29">
        <f t="shared" si="8"/>
        <v>110000</v>
      </c>
    </row>
    <row r="30" spans="2:11" x14ac:dyDescent="0.35">
      <c r="B30" s="1">
        <v>0.12</v>
      </c>
      <c r="C30" s="3">
        <f t="shared" si="6"/>
        <v>2.0592540087129083</v>
      </c>
      <c r="D30" s="3">
        <f t="shared" si="7"/>
        <v>1.1734675923006492</v>
      </c>
      <c r="E30" s="3">
        <f t="shared" si="3"/>
        <v>2.673467592300649</v>
      </c>
      <c r="F30" s="3">
        <f t="shared" si="4"/>
        <v>0.8911558641002163</v>
      </c>
      <c r="G30" s="3">
        <f t="shared" si="5"/>
        <v>0.39115586410021641</v>
      </c>
      <c r="H30">
        <f t="shared" si="8"/>
        <v>120000</v>
      </c>
    </row>
    <row r="31" spans="2:11" x14ac:dyDescent="0.35">
      <c r="B31" s="1">
        <v>0.13</v>
      </c>
      <c r="C31" s="3">
        <f t="shared" si="6"/>
        <v>2.0200103111254433</v>
      </c>
      <c r="D31" s="3">
        <f t="shared" si="7"/>
        <v>1.1248820505041088</v>
      </c>
      <c r="E31" s="3">
        <f t="shared" si="3"/>
        <v>2.6248820505041088</v>
      </c>
      <c r="F31" s="3">
        <f t="shared" si="4"/>
        <v>0.87496068350136957</v>
      </c>
      <c r="G31" s="3">
        <f t="shared" si="5"/>
        <v>0.37496068350136963</v>
      </c>
      <c r="H31">
        <f t="shared" si="8"/>
        <v>130000</v>
      </c>
    </row>
    <row r="32" spans="2:11" x14ac:dyDescent="0.35">
      <c r="B32" s="1">
        <v>0.14000000000000001</v>
      </c>
      <c r="C32" s="3">
        <f t="shared" si="6"/>
        <v>1.9829840424838687</v>
      </c>
      <c r="D32" s="3">
        <f t="shared" si="7"/>
        <v>1.0788181473627705</v>
      </c>
      <c r="E32" s="3">
        <f t="shared" si="3"/>
        <v>2.5788181473627705</v>
      </c>
      <c r="F32" s="3">
        <f t="shared" si="4"/>
        <v>0.85960604912092353</v>
      </c>
      <c r="G32" s="3">
        <f t="shared" si="5"/>
        <v>0.35960604912092348</v>
      </c>
      <c r="H32">
        <f t="shared" si="8"/>
        <v>140000</v>
      </c>
    </row>
    <row r="33" spans="2:8" x14ac:dyDescent="0.35">
      <c r="B33" s="1">
        <v>0.15</v>
      </c>
      <c r="C33" s="3">
        <f t="shared" si="6"/>
        <v>1.9478808920906234</v>
      </c>
      <c r="D33" s="3">
        <f t="shared" si="7"/>
        <v>1.0349382878374076</v>
      </c>
      <c r="E33" s="3">
        <f t="shared" si="3"/>
        <v>2.5349382878374076</v>
      </c>
      <c r="F33" s="3">
        <f t="shared" si="4"/>
        <v>0.84497942927913583</v>
      </c>
      <c r="G33" s="3">
        <f t="shared" si="5"/>
        <v>0.34497942927913589</v>
      </c>
      <c r="H33">
        <f t="shared" si="8"/>
        <v>150000</v>
      </c>
    </row>
    <row r="34" spans="2:8" x14ac:dyDescent="0.35">
      <c r="B34" s="1">
        <v>0.16</v>
      </c>
      <c r="C34" s="3">
        <f t="shared" si="6"/>
        <v>1.9144615241619822</v>
      </c>
      <c r="D34" s="3">
        <f t="shared" si="7"/>
        <v>0.99296745062137104</v>
      </c>
      <c r="E34" s="3">
        <f t="shared" si="3"/>
        <v>2.492967450621371</v>
      </c>
      <c r="F34" s="3">
        <f t="shared" si="4"/>
        <v>0.83098915020712372</v>
      </c>
      <c r="G34" s="3">
        <f t="shared" si="5"/>
        <v>0.33098915020712366</v>
      </c>
      <c r="H34">
        <f t="shared" si="8"/>
        <v>160000</v>
      </c>
    </row>
    <row r="35" spans="2:8" x14ac:dyDescent="0.35">
      <c r="B35" s="1">
        <v>0.17</v>
      </c>
      <c r="C35" s="3">
        <f t="shared" si="6"/>
        <v>1.882528534674508</v>
      </c>
      <c r="D35" s="3">
        <f t="shared" si="7"/>
        <v>0.95267838352185152</v>
      </c>
      <c r="E35" s="3">
        <f t="shared" si="3"/>
        <v>2.4526783835218513</v>
      </c>
      <c r="F35" s="3">
        <f t="shared" si="4"/>
        <v>0.8175594611739504</v>
      </c>
      <c r="G35" s="3">
        <f t="shared" si="5"/>
        <v>0.31755946117395051</v>
      </c>
      <c r="H35">
        <f t="shared" si="8"/>
        <v>170000</v>
      </c>
    </row>
    <row r="36" spans="2:8" x14ac:dyDescent="0.35">
      <c r="B36" s="1">
        <v>0.18</v>
      </c>
      <c r="C36" s="3">
        <f t="shared" si="6"/>
        <v>1.851917075946937</v>
      </c>
      <c r="D36" s="3">
        <f t="shared" si="7"/>
        <v>0.9138809509829795</v>
      </c>
      <c r="E36" s="3">
        <f t="shared" si="3"/>
        <v>2.4138809509829793</v>
      </c>
      <c r="F36" s="3">
        <f t="shared" si="4"/>
        <v>0.80462698366099306</v>
      </c>
      <c r="G36" s="3">
        <f t="shared" si="5"/>
        <v>0.30462698366099317</v>
      </c>
      <c r="H36">
        <f t="shared" si="8"/>
        <v>180000</v>
      </c>
    </row>
    <row r="37" spans="2:8" x14ac:dyDescent="0.35">
      <c r="B37" s="1">
        <v>0.19</v>
      </c>
      <c r="C37" s="3">
        <f t="shared" si="6"/>
        <v>1.8224879735250112</v>
      </c>
      <c r="D37" s="3">
        <f t="shared" si="7"/>
        <v>0.8764143056763023</v>
      </c>
      <c r="E37" s="3">
        <f t="shared" si="3"/>
        <v>2.3764143056763025</v>
      </c>
      <c r="F37" s="3">
        <f t="shared" si="4"/>
        <v>0.79213810189210088</v>
      </c>
      <c r="G37" s="3">
        <f t="shared" si="5"/>
        <v>0.29213810189210077</v>
      </c>
      <c r="H37">
        <f t="shared" si="8"/>
        <v>190000</v>
      </c>
    </row>
    <row r="38" spans="2:8" x14ac:dyDescent="0.35">
      <c r="B38" s="1">
        <v>0.2</v>
      </c>
      <c r="C38" s="3">
        <f t="shared" si="6"/>
        <v>1.7941225779941015</v>
      </c>
      <c r="D38" s="3">
        <f t="shared" si="7"/>
        <v>0.84014102766655219</v>
      </c>
      <c r="E38" s="3">
        <f t="shared" si="3"/>
        <v>2.3401410276665522</v>
      </c>
      <c r="F38" s="3">
        <f t="shared" si="4"/>
        <v>0.78004700922218406</v>
      </c>
      <c r="G38" s="3">
        <f t="shared" si="5"/>
        <v>0.28004700922218406</v>
      </c>
      <c r="H38">
        <f t="shared" si="8"/>
        <v>200000</v>
      </c>
    </row>
    <row r="39" spans="2:8" x14ac:dyDescent="0.35">
      <c r="B39" s="1">
        <v>0.21</v>
      </c>
      <c r="C39" s="3">
        <f t="shared" si="6"/>
        <v>1.7667188504482927</v>
      </c>
      <c r="D39" s="3">
        <f t="shared" si="7"/>
        <v>0.80494266380019086</v>
      </c>
      <c r="E39" s="3">
        <f t="shared" si="3"/>
        <v>2.3049426638001909</v>
      </c>
      <c r="F39" s="3">
        <f t="shared" si="4"/>
        <v>0.76831422126673032</v>
      </c>
      <c r="G39" s="3">
        <f t="shared" si="5"/>
        <v>0.26831422126673027</v>
      </c>
      <c r="H39">
        <f t="shared" si="8"/>
        <v>210000</v>
      </c>
    </row>
    <row r="40" spans="2:8" x14ac:dyDescent="0.35">
      <c r="B40" s="1">
        <v>0.22</v>
      </c>
      <c r="C40" s="3">
        <f t="shared" si="6"/>
        <v>1.7401883418927824</v>
      </c>
      <c r="D40" s="3">
        <f t="shared" si="7"/>
        <v>0.77071628249824464</v>
      </c>
      <c r="E40" s="3">
        <f t="shared" si="3"/>
        <v>2.2707162824982445</v>
      </c>
      <c r="F40" s="3">
        <f t="shared" si="4"/>
        <v>0.75690542749941481</v>
      </c>
      <c r="G40" s="3">
        <f t="shared" si="5"/>
        <v>0.25690542749941486</v>
      </c>
      <c r="H40">
        <f t="shared" si="8"/>
        <v>220000</v>
      </c>
    </row>
    <row r="41" spans="2:8" x14ac:dyDescent="0.35">
      <c r="B41" s="1">
        <v>0.23</v>
      </c>
      <c r="C41" s="3">
        <f t="shared" si="6"/>
        <v>1.7144538314337552</v>
      </c>
      <c r="D41" s="3">
        <f t="shared" si="7"/>
        <v>0.73737177738790893</v>
      </c>
      <c r="E41" s="3">
        <f t="shared" si="3"/>
        <v>2.2373717773879092</v>
      </c>
      <c r="F41" s="3">
        <f t="shared" si="4"/>
        <v>0.74579059246263635</v>
      </c>
      <c r="G41" s="3">
        <f t="shared" si="5"/>
        <v>0.24579059246263632</v>
      </c>
      <c r="H41">
        <f t="shared" si="8"/>
        <v>230000</v>
      </c>
    </row>
    <row r="42" spans="2:8" x14ac:dyDescent="0.35">
      <c r="B42" s="1">
        <v>0.24</v>
      </c>
      <c r="C42" s="3">
        <f t="shared" si="6"/>
        <v>1.6894474573896319</v>
      </c>
      <c r="D42" s="3">
        <f t="shared" si="7"/>
        <v>0.70482973160403184</v>
      </c>
      <c r="E42" s="3">
        <f t="shared" si="3"/>
        <v>2.2048297316040317</v>
      </c>
      <c r="F42" s="3">
        <f t="shared" si="4"/>
        <v>0.73494324386801058</v>
      </c>
      <c r="G42" s="3">
        <f t="shared" si="5"/>
        <v>0.2349432438680106</v>
      </c>
      <c r="H42">
        <f t="shared" si="8"/>
        <v>240000</v>
      </c>
    </row>
    <row r="43" spans="2:8" x14ac:dyDescent="0.35">
      <c r="B43" s="1">
        <v>0.25</v>
      </c>
      <c r="C43" s="3">
        <f t="shared" si="6"/>
        <v>1.6651092223153954</v>
      </c>
      <c r="D43" s="3">
        <f t="shared" si="7"/>
        <v>0.67301970765257235</v>
      </c>
      <c r="E43" s="3">
        <f t="shared" si="3"/>
        <v>2.1730197076525721</v>
      </c>
      <c r="F43" s="3">
        <f t="shared" si="4"/>
        <v>0.72433990255085734</v>
      </c>
      <c r="G43" s="3">
        <f t="shared" si="5"/>
        <v>0.22433990255085745</v>
      </c>
      <c r="H43">
        <f t="shared" si="8"/>
        <v>250000</v>
      </c>
    </row>
    <row r="45" spans="2:8" x14ac:dyDescent="0.35">
      <c r="B45" s="7" t="s">
        <v>7</v>
      </c>
      <c r="C45" s="5"/>
    </row>
    <row r="46" spans="2:8" x14ac:dyDescent="0.35">
      <c r="B46" s="2" t="s">
        <v>0</v>
      </c>
      <c r="C46" s="5" t="s">
        <v>8</v>
      </c>
    </row>
    <row r="47" spans="2:8" x14ac:dyDescent="0.35">
      <c r="B47" s="2" t="s">
        <v>2</v>
      </c>
      <c r="C47" s="5" t="s">
        <v>9</v>
      </c>
    </row>
    <row r="48" spans="2:8" ht="13.15" x14ac:dyDescent="0.4">
      <c r="B48" s="2" t="s">
        <v>4</v>
      </c>
      <c r="C48" s="6" t="s">
        <v>16</v>
      </c>
    </row>
    <row r="49" spans="2:3" x14ac:dyDescent="0.35">
      <c r="B49" s="2" t="s">
        <v>5</v>
      </c>
      <c r="C49" s="5" t="s">
        <v>10</v>
      </c>
    </row>
    <row r="50" spans="2:3" x14ac:dyDescent="0.35">
      <c r="B50" s="2" t="s">
        <v>1</v>
      </c>
      <c r="C50" s="5" t="s">
        <v>11</v>
      </c>
    </row>
    <row r="51" spans="2:3" x14ac:dyDescent="0.35">
      <c r="B51" s="2" t="s">
        <v>6</v>
      </c>
      <c r="C51" s="5" t="s">
        <v>12</v>
      </c>
    </row>
    <row r="52" spans="2:3" x14ac:dyDescent="0.35">
      <c r="B52" s="2" t="s">
        <v>3</v>
      </c>
      <c r="C52" s="5" t="s">
        <v>13</v>
      </c>
    </row>
    <row r="53" spans="2:3" x14ac:dyDescent="0.35">
      <c r="B53" s="2" t="s">
        <v>14</v>
      </c>
      <c r="C53" s="5" t="s">
        <v>15</v>
      </c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5CA39-F8E5-41D7-82E3-27D081A8976D}">
  <dimension ref="A1"/>
  <sheetViews>
    <sheetView workbookViewId="0"/>
  </sheetViews>
  <sheetFormatPr defaultRowHeight="12.75" x14ac:dyDescent="0.3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E5DD1-1D08-43C7-AF93-0832B3CD35A2}">
  <dimension ref="A1"/>
  <sheetViews>
    <sheetView workbookViewId="0"/>
  </sheetViews>
  <sheetFormatPr defaultRowHeight="12.75" x14ac:dyDescent="0.3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Compass Quality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Joseph O'Neill Jr.</dc:creator>
  <cp:lastModifiedBy>John O'Neill</cp:lastModifiedBy>
  <dcterms:created xsi:type="dcterms:W3CDTF">2003-07-13T15:01:07Z</dcterms:created>
  <dcterms:modified xsi:type="dcterms:W3CDTF">2026-07-24T15:36:08Z</dcterms:modified>
</cp:coreProperties>
</file>